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a\Downloads\"/>
    </mc:Choice>
  </mc:AlternateContent>
  <xr:revisionPtr revIDLastSave="0" documentId="13_ncr:1_{2DEB299A-C213-4F68-ACA2-7C48D6CB657C}" xr6:coauthVersionLast="47" xr6:coauthVersionMax="47" xr10:uidLastSave="{00000000-0000-0000-0000-000000000000}"/>
  <bookViews>
    <workbookView xWindow="-120" yWindow="-120" windowWidth="20730" windowHeight="11160" tabRatio="596" xr2:uid="{0B6F11B8-0CBC-4D68-833F-2BAF3F686480}"/>
  </bookViews>
  <sheets>
    <sheet name="Análisis método Guerch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5" l="1"/>
  <c r="G9" i="5"/>
  <c r="I9" i="5" s="1"/>
  <c r="K9" i="5" s="1"/>
  <c r="G7" i="5"/>
  <c r="G8" i="5"/>
  <c r="J8" i="5"/>
  <c r="J10" i="5"/>
  <c r="J11" i="5"/>
  <c r="J7" i="5"/>
  <c r="J6" i="5"/>
  <c r="G6" i="5"/>
  <c r="F18" i="5"/>
  <c r="L9" i="5" l="1"/>
  <c r="F17" i="5"/>
  <c r="F16" i="5"/>
  <c r="F19" i="5"/>
  <c r="G11" i="5"/>
  <c r="G10" i="5"/>
  <c r="F20" i="5" l="1"/>
  <c r="I6" i="5"/>
  <c r="I11" i="5"/>
  <c r="I7" i="5"/>
  <c r="K7" i="5" s="1"/>
  <c r="L7" i="5" s="1"/>
  <c r="I8" i="5"/>
  <c r="K8" i="5" s="1"/>
  <c r="I10" i="5"/>
  <c r="K10" i="5" s="1"/>
  <c r="L10" i="5" l="1"/>
  <c r="L8" i="5"/>
  <c r="K11" i="5"/>
  <c r="L11" i="5" s="1"/>
  <c r="K6" i="5"/>
  <c r="L6" i="5" s="1"/>
  <c r="L12" i="5" l="1"/>
</calcChain>
</file>

<file path=xl/sharedStrings.xml><?xml version="1.0" encoding="utf-8"?>
<sst xmlns="http://schemas.openxmlformats.org/spreadsheetml/2006/main" count="34" uniqueCount="30">
  <si>
    <t>Máquina</t>
  </si>
  <si>
    <t>Alto (m)</t>
  </si>
  <si>
    <t>Ancho (m)</t>
  </si>
  <si>
    <t>Largo (m)</t>
  </si>
  <si>
    <t>Maq. Req</t>
  </si>
  <si>
    <t>Ss (m2)</t>
  </si>
  <si>
    <t>Operarios Req.</t>
  </si>
  <si>
    <t>Sg(m2)</t>
  </si>
  <si>
    <t>k</t>
  </si>
  <si>
    <t>Se(m2)</t>
  </si>
  <si>
    <t>St(m2)</t>
  </si>
  <si>
    <t>Altura operario (m)</t>
  </si>
  <si>
    <t>m2</t>
  </si>
  <si>
    <t>Plano original</t>
  </si>
  <si>
    <t>Oficina</t>
  </si>
  <si>
    <t>Baños</t>
  </si>
  <si>
    <t>Área total</t>
  </si>
  <si>
    <t>Área de administración</t>
  </si>
  <si>
    <t>Área de baños</t>
  </si>
  <si>
    <t>ÁREA DISPONIBLE</t>
  </si>
  <si>
    <t>ÁREAS</t>
  </si>
  <si>
    <t>-</t>
  </si>
  <si>
    <t>cafetería</t>
  </si>
  <si>
    <t>Área de cafetería</t>
  </si>
  <si>
    <t>bomba perilastica</t>
  </si>
  <si>
    <t xml:space="preserve">Reactor acero </t>
  </si>
  <si>
    <t xml:space="preserve">Tanque de acero </t>
  </si>
  <si>
    <t>verificador ph en linea</t>
  </si>
  <si>
    <t>etiquetadora automatica</t>
  </si>
  <si>
    <t>Maquina tapadora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</si>
</sst>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2" fontId="3" fillId="0" borderId="3" xfId="0" applyNumberFormat="1" applyFont="1" applyBorder="1"/>
    <xf numFmtId="0" fontId="3" fillId="0" borderId="0" xfId="0" applyFont="1"/>
    <xf numFmtId="2" fontId="2" fillId="0" borderId="3" xfId="0" applyNumberFormat="1" applyFont="1" applyBorder="1"/>
    <xf numFmtId="0" fontId="2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3" fontId="3" fillId="0" borderId="0" xfId="0" applyNumberFormat="1" applyFont="1"/>
    <xf numFmtId="0" fontId="3" fillId="0" borderId="4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F45E2-1536-4EF8-993E-AACF7250B824}">
  <dimension ref="B5:L20"/>
  <sheetViews>
    <sheetView tabSelected="1" zoomScaleNormal="100" workbookViewId="0">
      <selection activeCell="B15" sqref="B15:G20"/>
    </sheetView>
  </sheetViews>
  <sheetFormatPr baseColWidth="10" defaultRowHeight="15" x14ac:dyDescent="0.25"/>
  <cols>
    <col min="2" max="2" width="23.28515625" customWidth="1"/>
    <col min="5" max="5" width="12.7109375" customWidth="1"/>
    <col min="6" max="6" width="23.85546875" customWidth="1"/>
    <col min="7" max="7" width="29.42578125" customWidth="1"/>
    <col min="8" max="8" width="13.28515625" bestFit="1" customWidth="1"/>
  </cols>
  <sheetData>
    <row r="5" spans="2:12" ht="15.75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ht="15.75" x14ac:dyDescent="0.25">
      <c r="B6" s="2" t="s">
        <v>26</v>
      </c>
      <c r="C6" s="3">
        <v>1.2</v>
      </c>
      <c r="D6" s="3">
        <v>0.7</v>
      </c>
      <c r="E6" s="3">
        <v>0.7</v>
      </c>
      <c r="F6" s="3">
        <v>3</v>
      </c>
      <c r="G6" s="3">
        <f>D6*E6*F6</f>
        <v>1.4699999999999998</v>
      </c>
      <c r="H6" s="3">
        <v>2</v>
      </c>
      <c r="I6" s="3">
        <f t="shared" ref="I6:I11" si="0">G6*H6</f>
        <v>2.9399999999999995</v>
      </c>
      <c r="J6" s="4">
        <f>(($C$13+$C$13)/H6)/(2*C6)</f>
        <v>0.70833333333333337</v>
      </c>
      <c r="K6" s="4">
        <f t="shared" ref="K6:K11" si="1">(G6+I6)*J6</f>
        <v>3.1237499999999998</v>
      </c>
      <c r="L6" s="4">
        <f>G6+I6+K6</f>
        <v>7.5337499999999995</v>
      </c>
    </row>
    <row r="7" spans="2:12" ht="15.75" x14ac:dyDescent="0.25">
      <c r="B7" s="2" t="s">
        <v>25</v>
      </c>
      <c r="C7" s="3">
        <v>1.5</v>
      </c>
      <c r="D7" s="3">
        <v>0.8</v>
      </c>
      <c r="E7" s="3">
        <v>0.8</v>
      </c>
      <c r="F7" s="3">
        <v>1</v>
      </c>
      <c r="G7" s="3">
        <f>D7*E7*F7</f>
        <v>0.64000000000000012</v>
      </c>
      <c r="H7" s="3">
        <v>1</v>
      </c>
      <c r="I7" s="3">
        <f t="shared" si="0"/>
        <v>0.64000000000000012</v>
      </c>
      <c r="J7" s="4">
        <f>$C$13/(2*C7)</f>
        <v>0.56666666666666665</v>
      </c>
      <c r="K7" s="4">
        <f t="shared" si="1"/>
        <v>0.7253333333333335</v>
      </c>
      <c r="L7" s="4">
        <f t="shared" ref="L7:L11" si="2">G7+I7+K7</f>
        <v>2.0053333333333336</v>
      </c>
    </row>
    <row r="8" spans="2:12" ht="15.75" x14ac:dyDescent="0.25">
      <c r="B8" s="2" t="s">
        <v>24</v>
      </c>
      <c r="C8" s="3">
        <v>1.6</v>
      </c>
      <c r="D8" s="3">
        <v>0.8</v>
      </c>
      <c r="E8" s="3">
        <v>1.2</v>
      </c>
      <c r="F8" s="3">
        <v>1</v>
      </c>
      <c r="G8" s="3">
        <f>D8*E8*F8</f>
        <v>0.96</v>
      </c>
      <c r="H8" s="3">
        <v>1</v>
      </c>
      <c r="I8" s="3">
        <f t="shared" si="0"/>
        <v>0.96</v>
      </c>
      <c r="J8" s="4">
        <f>$C$13/(2*C8)</f>
        <v>0.53125</v>
      </c>
      <c r="K8" s="4">
        <f t="shared" si="1"/>
        <v>1.02</v>
      </c>
      <c r="L8" s="4">
        <f t="shared" si="2"/>
        <v>2.94</v>
      </c>
    </row>
    <row r="9" spans="2:12" ht="15.75" x14ac:dyDescent="0.25">
      <c r="B9" s="2" t="s">
        <v>29</v>
      </c>
      <c r="C9" s="3">
        <v>1.93</v>
      </c>
      <c r="D9" s="3">
        <v>0.74</v>
      </c>
      <c r="E9" s="3">
        <v>1.6</v>
      </c>
      <c r="F9" s="3">
        <v>1</v>
      </c>
      <c r="G9" s="3">
        <f>D9*E9*F9</f>
        <v>1.1839999999999999</v>
      </c>
      <c r="H9" s="3">
        <v>1</v>
      </c>
      <c r="I9" s="3">
        <f t="shared" si="0"/>
        <v>1.1839999999999999</v>
      </c>
      <c r="J9" s="4">
        <f>$C$13/(2*C9)</f>
        <v>0.44041450777202074</v>
      </c>
      <c r="K9" s="4">
        <f t="shared" si="1"/>
        <v>1.0429015544041451</v>
      </c>
      <c r="L9" s="4">
        <f t="shared" si="2"/>
        <v>3.4109015544041448</v>
      </c>
    </row>
    <row r="10" spans="2:12" ht="15.75" x14ac:dyDescent="0.25">
      <c r="B10" s="2" t="s">
        <v>27</v>
      </c>
      <c r="C10" s="3">
        <v>0.2</v>
      </c>
      <c r="D10" s="3">
        <v>0.15</v>
      </c>
      <c r="E10" s="3">
        <v>0.3</v>
      </c>
      <c r="F10" s="3">
        <v>1</v>
      </c>
      <c r="G10" s="3">
        <f t="shared" ref="G10:G11" si="3">D10*E10*F10</f>
        <v>4.4999999999999998E-2</v>
      </c>
      <c r="H10" s="3">
        <v>1</v>
      </c>
      <c r="I10" s="3">
        <f t="shared" si="0"/>
        <v>4.4999999999999998E-2</v>
      </c>
      <c r="J10" s="4">
        <f>$C$13/(2*C10)</f>
        <v>4.25</v>
      </c>
      <c r="K10" s="4">
        <f t="shared" si="1"/>
        <v>0.38250000000000001</v>
      </c>
      <c r="L10" s="4">
        <f t="shared" si="2"/>
        <v>0.47250000000000003</v>
      </c>
    </row>
    <row r="11" spans="2:12" ht="15.75" x14ac:dyDescent="0.25">
      <c r="B11" s="2" t="s">
        <v>28</v>
      </c>
      <c r="C11" s="3">
        <v>0.65</v>
      </c>
      <c r="D11" s="3">
        <v>0.3</v>
      </c>
      <c r="E11" s="3">
        <v>0.54500000000000004</v>
      </c>
      <c r="F11" s="3">
        <v>1</v>
      </c>
      <c r="G11" s="3">
        <f t="shared" si="3"/>
        <v>0.16350000000000001</v>
      </c>
      <c r="H11" s="3">
        <v>1</v>
      </c>
      <c r="I11" s="3">
        <f t="shared" si="0"/>
        <v>0.16350000000000001</v>
      </c>
      <c r="J11" s="4">
        <f>$C$13/(2*C11)</f>
        <v>1.3076923076923077</v>
      </c>
      <c r="K11" s="4">
        <f t="shared" si="1"/>
        <v>0.42761538461538462</v>
      </c>
      <c r="L11" s="4">
        <f t="shared" si="2"/>
        <v>0.75461538461538469</v>
      </c>
    </row>
    <row r="12" spans="2:12" ht="16.5" thickBot="1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>SUM(L6:L11)</f>
        <v>17.117100272352861</v>
      </c>
    </row>
    <row r="13" spans="2:12" ht="16.5" thickBot="1" x14ac:dyDescent="0.3">
      <c r="B13" s="7" t="s">
        <v>11</v>
      </c>
      <c r="C13" s="8">
        <v>1.7</v>
      </c>
      <c r="D13" s="5"/>
      <c r="E13" s="5"/>
      <c r="F13" s="5"/>
      <c r="G13" s="5"/>
      <c r="H13" s="5"/>
      <c r="I13" s="5"/>
      <c r="J13" s="5"/>
      <c r="K13" s="5"/>
      <c r="L13" s="5"/>
    </row>
    <row r="14" spans="2:12" ht="15.75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2:12" ht="15.75" x14ac:dyDescent="0.25">
      <c r="B15" s="5"/>
      <c r="C15" s="1" t="s">
        <v>1</v>
      </c>
      <c r="D15" s="1" t="s">
        <v>2</v>
      </c>
      <c r="E15" s="9" t="s">
        <v>3</v>
      </c>
      <c r="F15" s="10" t="s">
        <v>12</v>
      </c>
      <c r="G15" s="10" t="s">
        <v>20</v>
      </c>
      <c r="H15" s="5"/>
      <c r="I15" s="5"/>
      <c r="J15" s="5"/>
      <c r="K15" s="5"/>
      <c r="L15" s="5"/>
    </row>
    <row r="16" spans="2:12" ht="15.75" x14ac:dyDescent="0.25">
      <c r="B16" s="11" t="s">
        <v>13</v>
      </c>
      <c r="C16" s="2" t="s">
        <v>21</v>
      </c>
      <c r="D16" s="2">
        <v>20</v>
      </c>
      <c r="E16" s="12">
        <v>12</v>
      </c>
      <c r="F16" s="13">
        <f>D16*E16</f>
        <v>240</v>
      </c>
      <c r="G16" s="14" t="s">
        <v>16</v>
      </c>
      <c r="H16" s="5"/>
      <c r="I16" s="5"/>
      <c r="J16" s="5"/>
      <c r="K16" s="5"/>
      <c r="L16" s="5"/>
    </row>
    <row r="17" spans="2:12" ht="15.75" x14ac:dyDescent="0.25">
      <c r="B17" s="11" t="s">
        <v>14</v>
      </c>
      <c r="C17" s="2">
        <v>2.4</v>
      </c>
      <c r="D17" s="2">
        <v>7.15</v>
      </c>
      <c r="E17" s="12">
        <v>4</v>
      </c>
      <c r="F17" s="13">
        <f>D17*E17</f>
        <v>28.6</v>
      </c>
      <c r="G17" s="14" t="s">
        <v>17</v>
      </c>
      <c r="H17" s="5"/>
      <c r="I17" s="15"/>
      <c r="J17" s="5"/>
      <c r="K17" s="5"/>
      <c r="L17" s="5"/>
    </row>
    <row r="18" spans="2:12" ht="15.75" x14ac:dyDescent="0.25">
      <c r="B18" s="11" t="s">
        <v>22</v>
      </c>
      <c r="C18" s="2"/>
      <c r="D18" s="2">
        <v>4</v>
      </c>
      <c r="E18" s="12">
        <v>5</v>
      </c>
      <c r="F18" s="13">
        <f>D18*E18</f>
        <v>20</v>
      </c>
      <c r="G18" s="14" t="s">
        <v>23</v>
      </c>
      <c r="H18" s="5"/>
      <c r="I18" s="15"/>
      <c r="J18" s="5"/>
      <c r="K18" s="5"/>
      <c r="L18" s="5"/>
    </row>
    <row r="19" spans="2:12" ht="16.5" thickBot="1" x14ac:dyDescent="0.3">
      <c r="B19" s="11" t="s">
        <v>15</v>
      </c>
      <c r="C19" s="2" t="s">
        <v>21</v>
      </c>
      <c r="D19" s="2">
        <v>5</v>
      </c>
      <c r="E19" s="12">
        <v>4</v>
      </c>
      <c r="F19" s="13">
        <f t="shared" ref="F19" si="4">D19*E19</f>
        <v>20</v>
      </c>
      <c r="G19" s="14" t="s">
        <v>18</v>
      </c>
      <c r="H19" s="5"/>
      <c r="I19" s="5"/>
      <c r="J19" s="5"/>
      <c r="K19" s="5"/>
      <c r="L19" s="5"/>
    </row>
    <row r="20" spans="2:12" ht="16.5" thickBot="1" x14ac:dyDescent="0.3">
      <c r="B20" s="5"/>
      <c r="C20" s="5"/>
      <c r="D20" s="5"/>
      <c r="E20" s="5"/>
      <c r="F20" s="16">
        <f>+F16-(F17+F19+F18)</f>
        <v>171.4</v>
      </c>
      <c r="G20" s="17" t="s">
        <v>19</v>
      </c>
      <c r="H20" s="5"/>
      <c r="I20" s="5"/>
      <c r="J20" s="5"/>
      <c r="K20" s="5"/>
      <c r="L20" s="5"/>
    </row>
  </sheetData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 método Guerchet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MARTINEZ</dc:creator>
  <cp:lastModifiedBy>MARIA MARTINEZ</cp:lastModifiedBy>
  <dcterms:created xsi:type="dcterms:W3CDTF">2024-09-19T01:33:31Z</dcterms:created>
  <dcterms:modified xsi:type="dcterms:W3CDTF">2025-04-01T19:08:20Z</dcterms:modified>
</cp:coreProperties>
</file>